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8. HK\Hodnocení bez podpisů\"/>
    </mc:Choice>
  </mc:AlternateContent>
  <xr:revisionPtr revIDLastSave="0" documentId="13_ncr:1_{27D20C28-9274-44F9-B23A-1CA61A36C05E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Krácení v projektu paušál_6078" sheetId="1" r:id="rId1"/>
    <sheet name="vzorce" sheetId="2" state="hidden" r:id="rId2"/>
  </sheets>
  <definedNames>
    <definedName name="_xlnm._FilterDatabase" localSheetId="0" hidden="1">'Krácení v projektu paušál_6078'!$A$14:$J$70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<sst xmlns="http://schemas.openxmlformats.org/spreadsheetml/2006/main" count="70" uniqueCount="66">
  <si>
    <t>Název projektu:</t>
  </si>
  <si>
    <t>Specializovaná sociální služba pro oběti domácího násilí</t>
  </si>
  <si>
    <t>Název žadatele:</t>
  </si>
  <si>
    <t>MAGDALENIUM, z.s.</t>
  </si>
  <si>
    <t xml:space="preserve">Registrační číslo projektu: </t>
  </si>
  <si>
    <t>CZ.03.02.01/00/25_106/0006078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</si>
  <si>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</si>
  <si>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</si>
  <si>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</si>
  <si>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</si>
  <si>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</si>
  <si>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</si>
  <si>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</si>
  <si>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</si>
  <si>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</si>
  <si>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</si>
  <si>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</si>
  <si>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</si>
  <si>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</si>
  <si>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</si>
  <si>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</si>
  <si>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</si>
  <si>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</si>
  <si>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</si>
  <si>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</si>
  <si>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</si>
  <si>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</si>
  <si>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</si>
  <si>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</si>
  <si>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</si>
  <si>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1. Psycholog úv. 0,5</t>
  </si>
  <si>
    <t>1.1.1.2</t>
  </si>
  <si>
    <t>2. Psycholog úv. 0,5</t>
  </si>
  <si>
    <t>1.1.1.3</t>
  </si>
  <si>
    <t>1. Sociální pracovnice úv. 0,5</t>
  </si>
  <si>
    <t>1.1.1.4</t>
  </si>
  <si>
    <t>2. Sociální pracovnice úv. 0,5</t>
  </si>
  <si>
    <t>1.1.1.5</t>
  </si>
  <si>
    <t>Sociální pracovník/odborný poradce úv. 0,3</t>
  </si>
  <si>
    <t>Krácen úvazek na 0,15. Nebyla dostatečně prokázána potřebnost úvazku 0,3</t>
  </si>
  <si>
    <t>1.1.1.6</t>
  </si>
  <si>
    <t>Právník úv. 0,3</t>
  </si>
  <si>
    <t>1.1.1.7</t>
  </si>
  <si>
    <t>Vedoucí služby/koordinátor úv. 0,5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</si>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</sst>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zoomScaleNormal="100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5905016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8267022.3999999994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247000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345800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5658016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7921222.4000000004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40000</v>
      </c>
      <c r="D18" s="37">
        <v>26</v>
      </c>
      <c r="E18" s="10">
        <f t="shared" ref="E18:E55" si="3">C18*D18</f>
        <v>1040000</v>
      </c>
      <c r="F18" s="41">
        <v>40000</v>
      </c>
      <c r="G18" s="37">
        <v>26</v>
      </c>
      <c r="H18" s="11">
        <f t="shared" si="1"/>
        <v>1040000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49760</v>
      </c>
      <c r="D19" s="37">
        <v>26</v>
      </c>
      <c r="E19" s="10">
        <f t="shared" si="3"/>
        <v>1293760</v>
      </c>
      <c r="F19" s="41">
        <v>49760</v>
      </c>
      <c r="G19" s="37">
        <v>26</v>
      </c>
      <c r="H19" s="11">
        <f t="shared" si="1"/>
        <v>1293760</v>
      </c>
      <c r="I19" s="12">
        <f t="shared" si="2"/>
        <v>0</v>
      </c>
      <c r="J19" s="45"/>
      <c r="K19" s="17"/>
    </row>
    <row r="20" spans="1:11" hidden="1" x14ac:dyDescent="0.2">
      <c r="A20" s="29" t="s">
        <v>33</v>
      </c>
      <c r="B20" s="30" t="s">
        <v>34</v>
      </c>
      <c r="C20" s="37">
        <v>30500</v>
      </c>
      <c r="D20" s="37">
        <v>26</v>
      </c>
      <c r="E20" s="10">
        <f t="shared" si="3"/>
        <v>793000</v>
      </c>
      <c r="F20" s="41">
        <v>30500</v>
      </c>
      <c r="G20" s="37">
        <v>26</v>
      </c>
      <c r="H20" s="11">
        <f t="shared" si="1"/>
        <v>793000</v>
      </c>
      <c r="I20" s="12">
        <f t="shared" si="2"/>
        <v>0</v>
      </c>
      <c r="J20" s="45"/>
      <c r="K20" s="17"/>
    </row>
    <row r="21" spans="1:11" hidden="1" x14ac:dyDescent="0.2">
      <c r="A21" s="29" t="s">
        <v>35</v>
      </c>
      <c r="B21" s="30" t="s">
        <v>36</v>
      </c>
      <c r="C21" s="37">
        <v>29800</v>
      </c>
      <c r="D21" s="37">
        <v>26</v>
      </c>
      <c r="E21" s="10">
        <f t="shared" si="3"/>
        <v>774800</v>
      </c>
      <c r="F21" s="41">
        <v>29800</v>
      </c>
      <c r="G21" s="37">
        <v>26</v>
      </c>
      <c r="H21" s="11">
        <f t="shared" si="1"/>
        <v>774800</v>
      </c>
      <c r="I21" s="12">
        <f t="shared" si="2"/>
        <v>0</v>
      </c>
      <c r="J21" s="45"/>
      <c r="K21" s="17"/>
    </row>
    <row r="22" spans="1:11" ht="51" x14ac:dyDescent="0.2">
      <c r="A22" s="29" t="s">
        <v>37</v>
      </c>
      <c r="B22" s="30" t="s">
        <v>38</v>
      </c>
      <c r="C22" s="37">
        <v>19000</v>
      </c>
      <c r="D22" s="37">
        <v>26</v>
      </c>
      <c r="E22" s="10">
        <f t="shared" si="3"/>
        <v>494000</v>
      </c>
      <c r="F22" s="41">
        <v>9500</v>
      </c>
      <c r="G22" s="37">
        <v>26</v>
      </c>
      <c r="H22" s="11">
        <f t="shared" si="1"/>
        <v>247000</v>
      </c>
      <c r="I22" s="12">
        <f t="shared" si="2"/>
        <v>247000</v>
      </c>
      <c r="J22" s="45" t="s">
        <v>39</v>
      </c>
      <c r="K22" s="17"/>
    </row>
    <row r="23" spans="1:11" hidden="1" x14ac:dyDescent="0.2">
      <c r="A23" s="31" t="s">
        <v>40</v>
      </c>
      <c r="B23" s="32" t="s">
        <v>41</v>
      </c>
      <c r="C23" s="38">
        <v>25056</v>
      </c>
      <c r="D23" s="38">
        <v>26</v>
      </c>
      <c r="E23" s="23">
        <f t="shared" si="3"/>
        <v>651456</v>
      </c>
      <c r="F23" s="42">
        <v>25056</v>
      </c>
      <c r="G23" s="38">
        <v>26</v>
      </c>
      <c r="H23" s="24">
        <f t="shared" si="1"/>
        <v>651456</v>
      </c>
      <c r="I23" s="25">
        <f t="shared" si="2"/>
        <v>0</v>
      </c>
      <c r="J23" s="46"/>
      <c r="K23" s="17"/>
    </row>
    <row r="24" spans="1:11" ht="25.5" hidden="1" x14ac:dyDescent="0.2">
      <c r="A24" s="31" t="s">
        <v>42</v>
      </c>
      <c r="B24" s="32" t="s">
        <v>43</v>
      </c>
      <c r="C24" s="38">
        <v>33000</v>
      </c>
      <c r="D24" s="38">
        <v>26</v>
      </c>
      <c r="E24" s="23">
        <f>C24*D24</f>
        <v>858000</v>
      </c>
      <c r="F24" s="42">
        <v>33000</v>
      </c>
      <c r="G24" s="38">
        <v>26</v>
      </c>
      <c r="H24" s="24">
        <f t="shared" si="1"/>
        <v>858000</v>
      </c>
      <c r="I24" s="25">
        <f t="shared" si="2"/>
        <v>0</v>
      </c>
      <c r="J24" s="46"/>
      <c r="K24" s="17"/>
    </row>
    <row r="25" spans="1:11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.5" hidden="1" x14ac:dyDescent="0.2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 t="s">
        <v>60</v>
      </c>
      <c r="B33" s="30" t="s">
        <v>61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paušál_6078'!A15:A70</f>
        <v>1</v>
      </c>
      <c r="B1" t="str" cm="1">
        <f t="array" ref="B1:B56">'Krácení v projektu paušál_6078'!B15:B70</f>
        <v>Celkové způsobilé výdaje</v>
      </c>
      <c r="C1" cm="1">
        <f t="array" ref="C1:C56">'Krácení v projektu paušál_6078'!C15:C70</f>
        <v>0</v>
      </c>
      <c r="D1" cm="1">
        <f t="array" ref="D1:D56">'Krácení v projektu paušál_6078'!D15:D70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62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63</v>
      </c>
      <c r="G3" s="58" t="s">
        <v>18</v>
      </c>
    </row>
    <row r="4" spans="1:7" x14ac:dyDescent="0.25">
      <c r="A4" t="str">
        <v>1.1.1.1</v>
      </c>
      <c r="B4" t="str">
        <v>1. Psycholog úv. 0,5</v>
      </c>
      <c r="C4">
        <v>40000</v>
      </c>
      <c r="D4">
        <v>26</v>
      </c>
      <c r="F4" s="57" t="s">
        <v>52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2. Psycholog úv. 0,5</v>
      </c>
      <c r="C5">
        <v>49760</v>
      </c>
      <c r="D5">
        <v>26</v>
      </c>
      <c r="F5" s="57" t="s">
        <v>64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1. Sociální pracovnice úv. 0,5</v>
      </c>
      <c r="C6">
        <v>30500</v>
      </c>
      <c r="D6">
        <v>26</v>
      </c>
      <c r="F6" s="59" t="s">
        <v>65</v>
      </c>
      <c r="G6" s="59">
        <f>G4+G5</f>
        <v>0</v>
      </c>
    </row>
    <row r="7" spans="1:7" x14ac:dyDescent="0.25">
      <c r="A7" t="str">
        <v>1.1.1.4</v>
      </c>
      <c r="B7" t="str">
        <v>2. Sociální pracovnice úv. 0,5</v>
      </c>
      <c r="C7">
        <v>29800</v>
      </c>
      <c r="D7">
        <v>26</v>
      </c>
    </row>
    <row r="8" spans="1:7" x14ac:dyDescent="0.25">
      <c r="A8" t="str">
        <v>1.1.1.5</v>
      </c>
      <c r="B8" t="str">
        <v>Sociální pracovník/odborný poradce úv. 0,3</v>
      </c>
      <c r="C8">
        <v>19000</v>
      </c>
      <c r="D8">
        <v>26</v>
      </c>
    </row>
    <row r="9" spans="1:7" x14ac:dyDescent="0.25">
      <c r="A9" t="str">
        <v>1.1.1.6</v>
      </c>
      <c r="B9" t="str">
        <v>Právník úv. 0,3</v>
      </c>
      <c r="C9">
        <v>25056</v>
      </c>
      <c r="D9">
        <v>26</v>
      </c>
    </row>
    <row r="10" spans="1:7" x14ac:dyDescent="0.25">
      <c r="A10" t="str">
        <v>1.1.1.7</v>
      </c>
      <c r="B10" t="str">
        <v>Vedoucí služby/koordinátor úv. 0,5</v>
      </c>
      <c r="C10">
        <v>33000</v>
      </c>
      <c r="D10">
        <v>26</v>
      </c>
    </row>
    <row r="11" spans="1:7" x14ac:dyDescent="0.25">
      <c r="A11" t="str">
        <v>1.1.2</v>
      </c>
      <c r="B11" t="str">
        <v>Dohody o pracovní činnosti</v>
      </c>
      <c r="C11">
        <v>0</v>
      </c>
      <c r="D11">
        <v>0</v>
      </c>
    </row>
    <row r="12" spans="1:7" x14ac:dyDescent="0.25">
      <c r="A12" t="str">
        <v>1.1.3</v>
      </c>
      <c r="B12" t="str">
        <v>Dohody o provedení práce</v>
      </c>
      <c r="C12">
        <v>0</v>
      </c>
      <c r="D12">
        <v>0</v>
      </c>
    </row>
    <row r="13" spans="1:7" x14ac:dyDescent="0.2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2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2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2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2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2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2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paušál_6078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2025-11-27T10:15:10Z</dcterms:modified>
  <cp:category/>
  <cp:contentStatus/>
</cp:coreProperties>
</file>